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8" windowWidth="14808" windowHeight="7956" tabRatio="458"/>
  </bookViews>
  <sheets>
    <sheet name="Table1" sheetId="1" r:id="rId1"/>
  </sheets>
  <definedNames>
    <definedName name="_xlnm.Print_Titles" localSheetId="0">Table1!$4:$5</definedName>
    <definedName name="_xlnm.Print_Area" localSheetId="0">Table1!$A$1:$F$16</definedName>
  </definedNames>
  <calcPr calcId="145621"/>
</workbook>
</file>

<file path=xl/calcChain.xml><?xml version="1.0" encoding="utf-8"?>
<calcChain xmlns="http://schemas.openxmlformats.org/spreadsheetml/2006/main">
  <c r="E7" i="1" l="1"/>
  <c r="E6" i="1" s="1"/>
  <c r="D7" i="1"/>
  <c r="D6" i="1" s="1"/>
  <c r="F7" i="1"/>
  <c r="F6" i="1" s="1"/>
  <c r="D12" i="1"/>
  <c r="D11" i="1" s="1"/>
  <c r="D10" i="1" s="1"/>
  <c r="D9" i="1" s="1"/>
  <c r="F12" i="1"/>
  <c r="F11" i="1" s="1"/>
  <c r="F10" i="1" s="1"/>
  <c r="F9" i="1" s="1"/>
  <c r="E12" i="1"/>
  <c r="E11" i="1" s="1"/>
  <c r="E10" i="1" s="1"/>
  <c r="E9" i="1" s="1"/>
  <c r="D15" i="1" l="1"/>
  <c r="F15" i="1"/>
  <c r="E15" i="1"/>
</calcChain>
</file>

<file path=xl/sharedStrings.xml><?xml version="1.0" encoding="utf-8"?>
<sst xmlns="http://schemas.openxmlformats.org/spreadsheetml/2006/main" count="28" uniqueCount="28">
  <si>
    <t>Наименование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</si>
  <si>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</si>
  <si>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</si>
  <si>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бюджетами субъектов Российской Федерации кредитов от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</si>
  <si>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</si>
  <si>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</si>
  <si>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</si>
  <si>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</si>
  <si>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Погашение бюджетом субъекта Российской Федерации бюджетных кредитов, предоставленных на пополнение остатков средств на счете бюджета субъекта Российской Федерации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</si>
  <si>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</si>
  <si>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главного администратора источников внутреннего финансирова     ния дефицита областного бюджета</t>
  </si>
  <si>
    <t>источника внутреннего финансирования дефицита областного бюджета</t>
  </si>
  <si>
    <t>Код</t>
  </si>
  <si>
    <t>(в рублях)</t>
  </si>
  <si>
    <t>01 02 00 00 00 0000 000</t>
  </si>
  <si>
    <t>01 02 00 00 00 0000 800</t>
  </si>
  <si>
    <t>01 02 00 00 02 0000 810</t>
  </si>
  <si>
    <t>01 03 00 00 00 0000 000</t>
  </si>
  <si>
    <t>01 03 01 00 00 0000 000</t>
  </si>
  <si>
    <t>01 03 01 00 00 0000 800</t>
  </si>
  <si>
    <t>01 03 01 00 02 0000 810</t>
  </si>
  <si>
    <t>01 03 01 00 02 5002 810</t>
  </si>
  <si>
    <t>01 03 01 00 02 8001 810</t>
  </si>
  <si>
    <t>ВСЕГО ИСТОЧНИКОВ:</t>
  </si>
  <si>
    <t>Сумма на 2020 год</t>
  </si>
  <si>
    <t>Сумма на 2021 год</t>
  </si>
  <si>
    <t>Сумма на 2022 год</t>
  </si>
  <si>
    <t>СВОДНАЯ БЮДЖЕТНАЯ РОСПИСЬ ОБЛАСТНОГО БЮДЖЕТА (ИСТОЧНИКИ ВНУТРЕННЕГО ФИНАНСИРОВАНИЯ ДЕФИЦИТА) НА 2020 ГОД И НА ПЛАНОВЫЙ ПЕРИОД 2021 И 2022 ГОДОВ (на 01.12.2020)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</si>
</sst>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Calibri"/>
      <family val="2"/>
      <scheme val="minor"/>
    </font>
    <font>
      <sz val="16"/>
      <color rgb="FF000000"/>
      <name val="Times New Roman"/>
      <family val="1"/>
      <charset val="204"/>
    </font>
    <font>
      <b/>
      <sz val="1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1" fillId="0" borderId="0" xfId="0" applyFont="1" applyFill="1" applyAlignment="1">
      <alignment vertical="center" wrapText="1"/>
    </xf>
    <xf numFmtId="0" fontId="6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vertical="center" wrapText="1"/>
    </xf>
    <xf numFmtId="4" fontId="5" fillId="0" borderId="3" xfId="0" applyNumberFormat="1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view="pageBreakPreview" topLeftCell="A13" zoomScaleNormal="120" zoomScaleSheetLayoutView="100" workbookViewId="0">
      <selection activeCell="A3" sqref="A3"/>
    </sheetView>
  </sheetViews>
  <sheetFormatPr defaultColWidth="9.109375" defaultRowHeight="15.6" x14ac:dyDescent="0.3"/>
  <cols>
    <col min="1" max="1" width="40.5546875" style="4" customWidth="1"/>
    <col min="2" max="2" width="16.44140625" style="4" customWidth="1"/>
    <col min="3" max="3" width="26.6640625" style="4" customWidth="1"/>
    <col min="4" max="4" width="20" style="4" customWidth="1"/>
    <col min="5" max="5" width="20.109375" style="4" customWidth="1"/>
    <col min="6" max="6" width="20" style="3" customWidth="1"/>
    <col min="7" max="16384" width="9.109375" style="3"/>
  </cols>
  <sheetData>
    <row r="1" spans="1:9" s="2" customFormat="1" ht="8.4" customHeight="1" x14ac:dyDescent="0.3">
      <c r="A1" s="1"/>
      <c r="B1" s="1"/>
      <c r="C1" s="1"/>
      <c r="D1" s="9"/>
      <c r="E1" s="9"/>
      <c r="F1" s="9"/>
      <c r="G1" s="8"/>
      <c r="H1" s="8"/>
      <c r="I1" s="8"/>
    </row>
    <row r="2" spans="1:9" ht="62.4" customHeight="1" x14ac:dyDescent="0.3">
      <c r="A2" s="25" t="s">
        <v>27</v>
      </c>
      <c r="B2" s="25"/>
      <c r="C2" s="25"/>
      <c r="D2" s="25"/>
      <c r="E2" s="25"/>
      <c r="F2" s="25"/>
    </row>
    <row r="3" spans="1:9" ht="18.75" customHeight="1" x14ac:dyDescent="0.3">
      <c r="F3" s="5" t="s">
        <v>13</v>
      </c>
    </row>
    <row r="4" spans="1:9" ht="19.8" customHeight="1" x14ac:dyDescent="0.3">
      <c r="A4" s="26" t="s">
        <v>0</v>
      </c>
      <c r="B4" s="28" t="s">
        <v>12</v>
      </c>
      <c r="C4" s="29"/>
      <c r="D4" s="23" t="s">
        <v>24</v>
      </c>
      <c r="E4" s="23" t="s">
        <v>25</v>
      </c>
      <c r="F4" s="23" t="s">
        <v>26</v>
      </c>
    </row>
    <row r="5" spans="1:9" ht="128.25" customHeight="1" x14ac:dyDescent="0.3">
      <c r="A5" s="27"/>
      <c r="B5" s="7" t="s">
        <v>10</v>
      </c>
      <c r="C5" s="6" t="s">
        <v>11</v>
      </c>
      <c r="D5" s="24"/>
      <c r="E5" s="24"/>
      <c r="F5" s="24"/>
    </row>
    <row r="6" spans="1:9" ht="33.6" x14ac:dyDescent="0.3">
      <c r="A6" s="10" t="s">
        <v>1</v>
      </c>
      <c r="B6" s="11">
        <v>818</v>
      </c>
      <c r="C6" s="11" t="s">
        <v>14</v>
      </c>
      <c r="D6" s="12">
        <f t="shared" ref="D6:F7" si="0">D7</f>
        <v>-3000000000</v>
      </c>
      <c r="E6" s="12">
        <f t="shared" si="0"/>
        <v>0</v>
      </c>
      <c r="F6" s="12">
        <f t="shared" si="0"/>
        <v>-3000000000</v>
      </c>
    </row>
    <row r="7" spans="1:9" ht="67.2" x14ac:dyDescent="0.3">
      <c r="A7" s="13" t="s">
        <v>2</v>
      </c>
      <c r="B7" s="14">
        <v>818</v>
      </c>
      <c r="C7" s="15" t="s">
        <v>15</v>
      </c>
      <c r="D7" s="16">
        <f t="shared" si="0"/>
        <v>-3000000000</v>
      </c>
      <c r="E7" s="16">
        <f t="shared" si="0"/>
        <v>0</v>
      </c>
      <c r="F7" s="16">
        <f t="shared" si="0"/>
        <v>-3000000000</v>
      </c>
    </row>
    <row r="8" spans="1:9" ht="67.2" x14ac:dyDescent="0.3">
      <c r="A8" s="13" t="s">
        <v>3</v>
      </c>
      <c r="B8" s="14">
        <v>818</v>
      </c>
      <c r="C8" s="15" t="s">
        <v>16</v>
      </c>
      <c r="D8" s="16">
        <v>-3000000000</v>
      </c>
      <c r="E8" s="16">
        <v>0</v>
      </c>
      <c r="F8" s="16">
        <v>-3000000000</v>
      </c>
    </row>
    <row r="9" spans="1:9" ht="50.4" x14ac:dyDescent="0.3">
      <c r="A9" s="17" t="s">
        <v>4</v>
      </c>
      <c r="B9" s="11">
        <v>818</v>
      </c>
      <c r="C9" s="18" t="s">
        <v>17</v>
      </c>
      <c r="D9" s="19">
        <f t="shared" ref="D9:F11" si="1">D10</f>
        <v>-1810275100</v>
      </c>
      <c r="E9" s="19">
        <f t="shared" si="1"/>
        <v>-2514795000</v>
      </c>
      <c r="F9" s="19">
        <f t="shared" si="1"/>
        <v>-2578160800</v>
      </c>
    </row>
    <row r="10" spans="1:9" ht="67.2" x14ac:dyDescent="0.3">
      <c r="A10" s="13" t="s">
        <v>5</v>
      </c>
      <c r="B10" s="14">
        <v>818</v>
      </c>
      <c r="C10" s="15" t="s">
        <v>18</v>
      </c>
      <c r="D10" s="20">
        <f t="shared" si="1"/>
        <v>-1810275100</v>
      </c>
      <c r="E10" s="20">
        <f t="shared" si="1"/>
        <v>-2514795000</v>
      </c>
      <c r="F10" s="20">
        <f t="shared" si="1"/>
        <v>-2578160800</v>
      </c>
    </row>
    <row r="11" spans="1:9" ht="84" x14ac:dyDescent="0.3">
      <c r="A11" s="13" t="s">
        <v>6</v>
      </c>
      <c r="B11" s="14">
        <v>818</v>
      </c>
      <c r="C11" s="15" t="s">
        <v>19</v>
      </c>
      <c r="D11" s="20">
        <f t="shared" si="1"/>
        <v>-1810275100</v>
      </c>
      <c r="E11" s="20">
        <f t="shared" si="1"/>
        <v>-2514795000</v>
      </c>
      <c r="F11" s="20">
        <f t="shared" si="1"/>
        <v>-2578160800</v>
      </c>
    </row>
    <row r="12" spans="1:9" ht="84" x14ac:dyDescent="0.3">
      <c r="A12" s="13" t="s">
        <v>7</v>
      </c>
      <c r="B12" s="14">
        <v>818</v>
      </c>
      <c r="C12" s="15" t="s">
        <v>20</v>
      </c>
      <c r="D12" s="20">
        <f>D13+D14</f>
        <v>-1810275100</v>
      </c>
      <c r="E12" s="20">
        <f>E13+E14</f>
        <v>-2514795000</v>
      </c>
      <c r="F12" s="20">
        <f>F13+F14</f>
        <v>-2578160800</v>
      </c>
    </row>
    <row r="13" spans="1:9" ht="134.4" x14ac:dyDescent="0.3">
      <c r="A13" s="13" t="s">
        <v>9</v>
      </c>
      <c r="B13" s="14">
        <v>818</v>
      </c>
      <c r="C13" s="15" t="s">
        <v>21</v>
      </c>
      <c r="D13" s="20">
        <v>-700879100</v>
      </c>
      <c r="E13" s="20">
        <v>-1401758200</v>
      </c>
      <c r="F13" s="20">
        <v>-1401758200</v>
      </c>
    </row>
    <row r="14" spans="1:9" ht="100.8" x14ac:dyDescent="0.3">
      <c r="A14" s="13" t="s">
        <v>8</v>
      </c>
      <c r="B14" s="14">
        <v>818</v>
      </c>
      <c r="C14" s="15" t="s">
        <v>22</v>
      </c>
      <c r="D14" s="20">
        <v>-1109396000</v>
      </c>
      <c r="E14" s="20">
        <v>-1113036800</v>
      </c>
      <c r="F14" s="20">
        <v>-1176402600</v>
      </c>
    </row>
    <row r="15" spans="1:9" ht="18.75" customHeight="1" x14ac:dyDescent="0.3">
      <c r="A15" s="21" t="s">
        <v>23</v>
      </c>
      <c r="B15" s="21"/>
      <c r="C15" s="22"/>
      <c r="D15" s="19">
        <f>D6+D9</f>
        <v>-4810275100</v>
      </c>
      <c r="E15" s="19">
        <f t="shared" ref="E15:F15" si="2">E6+E9</f>
        <v>-2514795000</v>
      </c>
      <c r="F15" s="19">
        <f t="shared" si="2"/>
        <v>-5578160800</v>
      </c>
    </row>
  </sheetData>
  <mergeCells count="7">
    <mergeCell ref="A15:C15"/>
    <mergeCell ref="F4:F5"/>
    <mergeCell ref="A2:F2"/>
    <mergeCell ref="A4:A5"/>
    <mergeCell ref="B4:C4"/>
    <mergeCell ref="D4:D5"/>
    <mergeCell ref="E4:E5"/>
  </mergeCells>
  <printOptions horizontalCentered="1"/>
  <pageMargins left="0.31496062992125984" right="0.27559055118110237" top="0.19685039370078741" bottom="0.23622047244094491" header="0.15748031496062992" footer="0.15748031496062992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2020-12-07T07:12:56Z</dcterms:modified>
</cp:coreProperties>
</file>